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4" r:id="rId3"/>
  </sheets>
  <definedNames>
    <definedName name="_xlnm.Print_Area" localSheetId="0">Baseline!$A$1:$H$21</definedName>
  </definedNames>
  <calcPr calcId="152511"/>
</workbook>
</file>

<file path=xl/calcChain.xml><?xml version="1.0" encoding="utf-8"?>
<calcChain xmlns="http://schemas.openxmlformats.org/spreadsheetml/2006/main">
  <c r="G13" i="4" l="1"/>
  <c r="G12" i="4"/>
  <c r="G11" i="4"/>
  <c r="G10" i="4"/>
  <c r="G9" i="4"/>
  <c r="G8" i="4"/>
  <c r="G7" i="4"/>
  <c r="G6" i="4"/>
  <c r="G5" i="4"/>
  <c r="G4" i="4"/>
  <c r="G3" i="4"/>
  <c r="G2" i="4"/>
  <c r="G19" i="1" l="1"/>
  <c r="G21" i="1"/>
  <c r="G20" i="1"/>
  <c r="G13" i="1"/>
  <c r="G18" i="1"/>
  <c r="G11" i="1"/>
  <c r="G16" i="1"/>
  <c r="G12" i="1"/>
  <c r="G10" i="1"/>
  <c r="G14" i="1"/>
  <c r="G17" i="1"/>
  <c r="G15" i="1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<sst xmlns="http://schemas.openxmlformats.org/spreadsheetml/2006/main" count="268" uniqueCount="111">
  <si>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</si>
  <si>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</si>
  <si>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</si>
  <si>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</si>
  <si>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</si>
  <si>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</si>
  <si>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</si>
  <si>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</si>
  <si>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</si>
  <si>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</si>
  <si>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</si>
  <si>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</si>
  <si>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</si>
  <si>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</si>
  <si>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</si>
  <si>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</si>
  <si>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</si>
  <si>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</si>
  <si>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</si>
  <si>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</si>
  <si>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</si>
  <si>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</si>
  <si>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</si>
  <si>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</si>
  <si>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</si>
  <si>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</si>
  <si>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</si>
  <si>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</si>
  <si>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</si>
  <si>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</si>
  <si>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</si>
  <si>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</si>
  <si>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</si>
  <si>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</si>
  <si>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</si>
  <si>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</si>
  <si>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</si>
  <si>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</si>
  <si>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</si>
  <si>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</si>
  <si>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</si>
  <si>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</si>
  <si>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SP</t>
  </si>
  <si>
    <t>4 KIT PER T-BOX</t>
  </si>
  <si>
    <t>37076A/48285A F-5 ACT CYL</t>
  </si>
  <si>
    <t>TOTAL MONTHLY REQUIRMENT = 4</t>
  </si>
  <si>
    <t>DELIVERY SCHEDULE = 1 T-BOX ON THE FIRST MONDAY OF THE MONTH</t>
  </si>
  <si>
    <t>END ITEM DESC</t>
  </si>
  <si>
    <t>DESCRIPTION</t>
  </si>
  <si>
    <t>UPA</t>
  </si>
  <si>
    <t>KIT PER TB</t>
  </si>
  <si>
    <t>37076A/48285A</t>
  </si>
  <si>
    <t>F5 ACT CYL</t>
  </si>
  <si>
    <t>5331005822133</t>
  </si>
  <si>
    <t>MS28775-011</t>
  </si>
  <si>
    <t>O-RING</t>
  </si>
  <si>
    <t>5331005793163</t>
  </si>
  <si>
    <t>MS28775-214</t>
  </si>
  <si>
    <t>5331002979990</t>
  </si>
  <si>
    <t>MS28775-222</t>
  </si>
  <si>
    <t>TB1-10</t>
  </si>
  <si>
    <t>.2</t>
  </si>
  <si>
    <t>5331008037208</t>
  </si>
  <si>
    <t>MS28778-2</t>
  </si>
  <si>
    <t>5331008052966</t>
  </si>
  <si>
    <t>MS-28778-4</t>
  </si>
  <si>
    <t>5330001716749</t>
  </si>
  <si>
    <t>MS28782-19</t>
  </si>
  <si>
    <t>RETAINER</t>
  </si>
  <si>
    <t>UI=PG</t>
  </si>
  <si>
    <t>F-5 ACTUATING CYL ASSY</t>
  </si>
  <si>
    <t>5330001716695</t>
  </si>
  <si>
    <t>MS28782-27</t>
  </si>
  <si>
    <t>RING,BACKUP</t>
  </si>
  <si>
    <t>5330011982725</t>
  </si>
  <si>
    <t>MS28782-6</t>
  </si>
  <si>
    <t>RING</t>
  </si>
  <si>
    <t>4730010774893</t>
  </si>
  <si>
    <t>NAS516-1A</t>
  </si>
  <si>
    <t>FITTING</t>
  </si>
  <si>
    <t>5310008021437</t>
  </si>
  <si>
    <t>2-43144-1</t>
  </si>
  <si>
    <t>NUT</t>
  </si>
  <si>
    <t>TB1-12</t>
  </si>
  <si>
    <t>RS TON IN 100% REPLACED</t>
  </si>
  <si>
    <t>3120012174698</t>
  </si>
  <si>
    <t>ABW5GA-501</t>
  </si>
  <si>
    <t>BEARING</t>
  </si>
  <si>
    <t>TB1-13</t>
  </si>
  <si>
    <t>AS5169D021</t>
  </si>
  <si>
    <t>PLUG</t>
  </si>
  <si>
    <t>TB1-11</t>
  </si>
  <si>
    <t>CORRECT 7/25/12</t>
  </si>
  <si>
    <t>5330011804812</t>
  </si>
  <si>
    <t>MS28932C-03-10</t>
  </si>
  <si>
    <t>PACKING MATERIAL</t>
  </si>
  <si>
    <t>K2HIPV24556146</t>
  </si>
  <si>
    <t>G777</t>
  </si>
  <si>
    <t>H552</t>
  </si>
  <si>
    <t>G709</t>
  </si>
  <si>
    <t>G043</t>
  </si>
  <si>
    <t>G133</t>
  </si>
  <si>
    <t>H370</t>
  </si>
  <si>
    <t>G053</t>
  </si>
  <si>
    <t>H572</t>
  </si>
  <si>
    <t>G347</t>
  </si>
  <si>
    <t>J581</t>
  </si>
  <si>
    <t>H665</t>
  </si>
  <si>
    <t>J618</t>
  </si>
  <si>
    <t>4 KITS PER TACKLE BOX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</si>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</sst>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4"/>
      <color indexed="8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4" fillId="4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 wrapText="1"/>
    </xf>
    <xf numFmtId="0" fontId="3" fillId="4" borderId="0" xfId="0" applyFont="1" applyFill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>
      <selection activeCell="E11" sqref="E11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7.28515625" style="3" bestFit="1" customWidth="1"/>
    <col min="4" max="4" width="15.85546875" style="1" bestFit="1" customWidth="1"/>
    <col min="5" max="5" width="24" style="1" bestFit="1" customWidth="1"/>
    <col min="6" max="6" width="6.28515625" style="2" customWidth="1"/>
    <col min="7" max="7" width="9.28515625" style="3" bestFit="1" customWidth="1"/>
    <col min="8" max="9" width="10.5703125" style="3" bestFit="1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0" t="s">
        <v>96</v>
      </c>
      <c r="E1" s="6"/>
      <c r="F1" s="6"/>
      <c r="G1" s="7" t="s">
        <v>4</v>
      </c>
      <c r="H1" s="8" t="s">
        <v>5</v>
      </c>
      <c r="K1"/>
    </row>
    <row r="2" spans="1:11" x14ac:dyDescent="0.2">
      <c r="A2" s="4"/>
      <c r="B2" s="4"/>
      <c r="C2" s="5" t="s">
        <v>6</v>
      </c>
      <c r="D2" s="59" t="s">
        <v>44</v>
      </c>
      <c r="E2" s="60"/>
      <c r="F2" s="6"/>
      <c r="G2" s="7" t="s">
        <v>7</v>
      </c>
      <c r="H2" s="58">
        <v>41118</v>
      </c>
      <c r="K2"/>
    </row>
    <row r="3" spans="1:11" x14ac:dyDescent="0.2">
      <c r="A3" s="4"/>
      <c r="B3" s="4"/>
      <c r="C3" s="5" t="s">
        <v>8</v>
      </c>
      <c r="D3" s="11" t="s">
        <v>21</v>
      </c>
      <c r="E3" s="8" t="s">
        <v>109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2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8" t="s">
        <v>17</v>
      </c>
      <c r="C5" s="5" t="s">
        <v>10</v>
      </c>
      <c r="D5" s="61" t="s">
        <v>110</v>
      </c>
      <c r="E5" s="62"/>
      <c r="F5" s="62"/>
      <c r="G5" s="6"/>
      <c r="H5" s="6"/>
      <c r="I5" s="6"/>
      <c r="J5"/>
      <c r="K5"/>
    </row>
    <row r="6" spans="1:11" x14ac:dyDescent="0.2">
      <c r="A6" s="4"/>
      <c r="B6" s="8" t="s">
        <v>23</v>
      </c>
      <c r="C6" s="5" t="s">
        <v>11</v>
      </c>
      <c r="D6" s="11">
        <v>48</v>
      </c>
      <c r="E6" s="8" t="s">
        <v>51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1">
        <v>4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1"/>
      <c r="E8" s="6"/>
      <c r="F8" s="6"/>
      <c r="G8" s="6"/>
      <c r="H8" s="6"/>
      <c r="I8" s="6"/>
      <c r="J8"/>
      <c r="K8"/>
    </row>
    <row r="9" spans="1:11" x14ac:dyDescent="0.2">
      <c r="A9" s="50" t="s">
        <v>14</v>
      </c>
      <c r="B9" s="50" t="s">
        <v>16</v>
      </c>
      <c r="C9" s="50" t="s">
        <v>18</v>
      </c>
      <c r="D9" s="52" t="s">
        <v>0</v>
      </c>
      <c r="E9" s="50" t="s">
        <v>1</v>
      </c>
      <c r="F9" s="50" t="s">
        <v>2</v>
      </c>
      <c r="G9" s="50" t="s">
        <v>20</v>
      </c>
      <c r="H9" s="50" t="s">
        <v>15</v>
      </c>
    </row>
    <row r="10" spans="1:11" x14ac:dyDescent="0.2">
      <c r="A10" s="51">
        <v>1</v>
      </c>
      <c r="B10" s="54" t="s">
        <v>100</v>
      </c>
      <c r="C10" s="15" t="s">
        <v>63</v>
      </c>
      <c r="D10" s="46">
        <v>5331008037208</v>
      </c>
      <c r="E10" s="46" t="s">
        <v>55</v>
      </c>
      <c r="F10" s="53">
        <v>1</v>
      </c>
      <c r="G10" s="49">
        <f t="shared" ref="G10:G21" si="0">F10*4</f>
        <v>4</v>
      </c>
      <c r="H10" s="14" t="s">
        <v>37</v>
      </c>
      <c r="I10" s="3" t="s">
        <v>13</v>
      </c>
    </row>
    <row r="11" spans="1:11" x14ac:dyDescent="0.2">
      <c r="A11" s="51">
        <v>2</v>
      </c>
      <c r="B11" s="54" t="s">
        <v>103</v>
      </c>
      <c r="C11" s="15" t="s">
        <v>72</v>
      </c>
      <c r="D11" s="46">
        <v>5330001716695</v>
      </c>
      <c r="E11" s="46" t="s">
        <v>73</v>
      </c>
      <c r="F11" s="53">
        <v>2</v>
      </c>
      <c r="G11" s="49">
        <f t="shared" si="0"/>
        <v>8</v>
      </c>
      <c r="H11" s="14" t="s">
        <v>31</v>
      </c>
    </row>
    <row r="12" spans="1:11" x14ac:dyDescent="0.2">
      <c r="A12" s="51">
        <v>3</v>
      </c>
      <c r="B12" s="54" t="s">
        <v>101</v>
      </c>
      <c r="C12" s="15" t="s">
        <v>65</v>
      </c>
      <c r="D12" s="46">
        <v>5331008052966</v>
      </c>
      <c r="E12" s="46" t="s">
        <v>55</v>
      </c>
      <c r="F12" s="53">
        <v>1</v>
      </c>
      <c r="G12" s="49">
        <f t="shared" si="0"/>
        <v>4</v>
      </c>
      <c r="H12" s="14" t="s">
        <v>32</v>
      </c>
    </row>
    <row r="13" spans="1:11" x14ac:dyDescent="0.2">
      <c r="A13" s="51">
        <v>4</v>
      </c>
      <c r="B13" s="55" t="s">
        <v>105</v>
      </c>
      <c r="C13" s="15" t="s">
        <v>78</v>
      </c>
      <c r="D13" s="46">
        <v>4730010774893</v>
      </c>
      <c r="E13" s="46" t="s">
        <v>79</v>
      </c>
      <c r="F13" s="53">
        <v>3</v>
      </c>
      <c r="G13" s="49">
        <f t="shared" si="0"/>
        <v>12</v>
      </c>
      <c r="H13" s="14" t="s">
        <v>38</v>
      </c>
    </row>
    <row r="14" spans="1:11" x14ac:dyDescent="0.2">
      <c r="A14" s="51">
        <v>5</v>
      </c>
      <c r="B14" s="54" t="s">
        <v>99</v>
      </c>
      <c r="C14" s="15" t="s">
        <v>59</v>
      </c>
      <c r="D14" s="46">
        <v>5331002979990</v>
      </c>
      <c r="E14" s="46" t="s">
        <v>55</v>
      </c>
      <c r="F14" s="53">
        <v>1</v>
      </c>
      <c r="G14" s="49">
        <f t="shared" si="0"/>
        <v>4</v>
      </c>
      <c r="H14" s="14" t="s">
        <v>60</v>
      </c>
    </row>
    <row r="15" spans="1:11" x14ac:dyDescent="0.2">
      <c r="A15" s="51">
        <v>6</v>
      </c>
      <c r="B15" s="54" t="s">
        <v>97</v>
      </c>
      <c r="C15" s="15" t="s">
        <v>54</v>
      </c>
      <c r="D15" s="46">
        <v>5331005822133</v>
      </c>
      <c r="E15" s="46" t="s">
        <v>55</v>
      </c>
      <c r="F15" s="53">
        <v>2</v>
      </c>
      <c r="G15" s="49">
        <f t="shared" si="0"/>
        <v>8</v>
      </c>
      <c r="H15" s="14" t="s">
        <v>41</v>
      </c>
    </row>
    <row r="16" spans="1:11" x14ac:dyDescent="0.2">
      <c r="A16" s="51">
        <v>7</v>
      </c>
      <c r="B16" s="54" t="s">
        <v>102</v>
      </c>
      <c r="C16" s="15" t="s">
        <v>67</v>
      </c>
      <c r="D16" s="46">
        <v>5330001716749</v>
      </c>
      <c r="E16" s="46" t="s">
        <v>68</v>
      </c>
      <c r="F16" s="53">
        <v>4</v>
      </c>
      <c r="G16" s="49">
        <f t="shared" si="0"/>
        <v>16</v>
      </c>
      <c r="H16" s="14" t="s">
        <v>34</v>
      </c>
    </row>
    <row r="17" spans="1:9" x14ac:dyDescent="0.2">
      <c r="A17" s="51">
        <v>8</v>
      </c>
      <c r="B17" s="54" t="s">
        <v>98</v>
      </c>
      <c r="C17" s="15" t="s">
        <v>57</v>
      </c>
      <c r="D17" s="46">
        <v>5331005793163</v>
      </c>
      <c r="E17" s="46" t="s">
        <v>55</v>
      </c>
      <c r="F17" s="53">
        <v>2</v>
      </c>
      <c r="G17" s="49">
        <f t="shared" si="0"/>
        <v>8</v>
      </c>
      <c r="H17" s="14" t="s">
        <v>36</v>
      </c>
    </row>
    <row r="18" spans="1:9" x14ac:dyDescent="0.2">
      <c r="A18" s="51">
        <v>9</v>
      </c>
      <c r="B18" s="54" t="s">
        <v>104</v>
      </c>
      <c r="C18" s="15" t="s">
        <v>75</v>
      </c>
      <c r="D18" s="46">
        <v>5330011982725</v>
      </c>
      <c r="E18" s="46" t="s">
        <v>76</v>
      </c>
      <c r="F18" s="53">
        <v>2</v>
      </c>
      <c r="G18" s="49">
        <f t="shared" si="0"/>
        <v>8</v>
      </c>
      <c r="H18" s="14" t="s">
        <v>39</v>
      </c>
    </row>
    <row r="19" spans="1:9" x14ac:dyDescent="0.2">
      <c r="A19" s="51">
        <v>10</v>
      </c>
      <c r="B19" s="56" t="s">
        <v>107</v>
      </c>
      <c r="C19" s="17" t="s">
        <v>89</v>
      </c>
      <c r="D19" s="47">
        <v>5365007264161</v>
      </c>
      <c r="E19" s="46" t="s">
        <v>90</v>
      </c>
      <c r="F19" s="46">
        <v>1</v>
      </c>
      <c r="G19" s="49">
        <f t="shared" si="0"/>
        <v>4</v>
      </c>
      <c r="H19" s="15" t="s">
        <v>91</v>
      </c>
    </row>
    <row r="20" spans="1:9" x14ac:dyDescent="0.2">
      <c r="A20" s="51">
        <v>11</v>
      </c>
      <c r="B20" s="54" t="s">
        <v>106</v>
      </c>
      <c r="C20" s="14" t="s">
        <v>81</v>
      </c>
      <c r="D20" s="46">
        <v>5310008021437</v>
      </c>
      <c r="E20" s="53" t="s">
        <v>82</v>
      </c>
      <c r="F20" s="53">
        <v>1</v>
      </c>
      <c r="G20" s="49">
        <f t="shared" si="0"/>
        <v>4</v>
      </c>
      <c r="H20" s="14" t="s">
        <v>83</v>
      </c>
    </row>
    <row r="21" spans="1:9" ht="12" customHeight="1" x14ac:dyDescent="0.2">
      <c r="A21" s="51">
        <v>12</v>
      </c>
      <c r="B21" s="57" t="s">
        <v>108</v>
      </c>
      <c r="C21" s="14" t="s">
        <v>86</v>
      </c>
      <c r="D21" s="46">
        <v>3120012174698</v>
      </c>
      <c r="E21" s="53" t="s">
        <v>87</v>
      </c>
      <c r="F21" s="53">
        <v>1</v>
      </c>
      <c r="G21" s="49">
        <f t="shared" si="0"/>
        <v>4</v>
      </c>
      <c r="H21" s="14" t="s">
        <v>88</v>
      </c>
      <c r="I21" s="16"/>
    </row>
  </sheetData>
  <sortState ref="A10:J21">
    <sortCondition ref="B10:B21"/>
    <sortCondition ref="H10:H21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D1" workbookViewId="0">
      <selection activeCell="K4" sqref="K4:L16"/>
    </sheetView>
  </sheetViews>
  <sheetFormatPr defaultRowHeight="12.75" x14ac:dyDescent="0.2"/>
  <cols>
    <col min="1" max="1" width="4.140625" style="13" customWidth="1"/>
    <col min="2" max="2" width="7.5703125" style="13" customWidth="1"/>
    <col min="3" max="3" width="17.42578125" style="13" bestFit="1" customWidth="1"/>
    <col min="4" max="4" width="4.5703125" style="13" customWidth="1"/>
    <col min="5" max="5" width="21" style="13" bestFit="1" customWidth="1"/>
    <col min="6" max="6" width="21" style="26" bestFit="1" customWidth="1"/>
    <col min="7" max="7" width="41" style="13" bestFit="1" customWidth="1"/>
    <col min="8" max="8" width="3.85546875" style="14" bestFit="1" customWidth="1"/>
    <col min="9" max="9" width="7" style="28" customWidth="1"/>
    <col min="10" max="10" width="7" style="14" customWidth="1"/>
    <col min="11" max="11" width="7" style="13" customWidth="1"/>
    <col min="12" max="12" width="30.140625" style="13" customWidth="1"/>
    <col min="13" max="16384" width="9.140625" style="14"/>
  </cols>
  <sheetData>
    <row r="1" spans="1:13" ht="26.25" customHeight="1" x14ac:dyDescent="0.25">
      <c r="A1" s="29" t="s">
        <v>43</v>
      </c>
      <c r="B1" s="30"/>
      <c r="C1" s="31"/>
      <c r="D1" s="31"/>
      <c r="E1" s="18"/>
      <c r="F1" s="18"/>
      <c r="G1" s="32" t="s">
        <v>44</v>
      </c>
      <c r="H1" s="19"/>
      <c r="I1" s="33"/>
      <c r="J1" s="19"/>
      <c r="K1" s="19"/>
      <c r="L1" s="33"/>
      <c r="M1" s="21"/>
    </row>
    <row r="2" spans="1:13" s="23" customFormat="1" ht="33.75" customHeight="1" x14ac:dyDescent="0.25">
      <c r="A2" s="34" t="s">
        <v>45</v>
      </c>
      <c r="B2" s="20"/>
      <c r="C2" s="18"/>
      <c r="D2" s="18"/>
      <c r="E2" s="18"/>
      <c r="F2" s="18"/>
      <c r="G2" s="35" t="s">
        <v>46</v>
      </c>
      <c r="H2" s="19"/>
      <c r="I2" s="33"/>
      <c r="J2" s="19"/>
      <c r="K2" s="19"/>
      <c r="L2" s="33"/>
      <c r="M2" s="22"/>
    </row>
    <row r="3" spans="1:13" ht="38.25" x14ac:dyDescent="0.2">
      <c r="A3" s="24" t="s">
        <v>42</v>
      </c>
      <c r="B3" s="25" t="s">
        <v>24</v>
      </c>
      <c r="C3" s="24" t="s">
        <v>47</v>
      </c>
      <c r="D3" s="24" t="s">
        <v>25</v>
      </c>
      <c r="E3" s="24" t="s">
        <v>0</v>
      </c>
      <c r="F3" s="24" t="s">
        <v>18</v>
      </c>
      <c r="G3" s="24" t="s">
        <v>48</v>
      </c>
      <c r="H3" s="24" t="s">
        <v>49</v>
      </c>
      <c r="I3" s="25" t="s">
        <v>50</v>
      </c>
      <c r="J3" s="24" t="s">
        <v>26</v>
      </c>
      <c r="K3" s="24" t="s">
        <v>27</v>
      </c>
      <c r="L3" s="25" t="s">
        <v>28</v>
      </c>
    </row>
    <row r="4" spans="1:13" ht="26.25" customHeight="1" x14ac:dyDescent="0.2">
      <c r="A4" s="13" t="s">
        <v>29</v>
      </c>
      <c r="B4" s="28" t="s">
        <v>51</v>
      </c>
      <c r="C4" s="13" t="s">
        <v>52</v>
      </c>
      <c r="D4" s="36" t="s">
        <v>30</v>
      </c>
      <c r="E4" s="36" t="s">
        <v>53</v>
      </c>
      <c r="F4" s="36" t="s">
        <v>54</v>
      </c>
      <c r="G4" s="36" t="s">
        <v>55</v>
      </c>
      <c r="H4" s="14" t="s">
        <v>33</v>
      </c>
      <c r="I4" s="27">
        <v>1</v>
      </c>
      <c r="J4" s="37">
        <f>H4*I4</f>
        <v>2</v>
      </c>
      <c r="K4" s="14" t="s">
        <v>41</v>
      </c>
      <c r="L4" s="27"/>
    </row>
    <row r="5" spans="1:13" ht="26.25" customHeight="1" x14ac:dyDescent="0.2">
      <c r="A5" s="13" t="s">
        <v>29</v>
      </c>
      <c r="B5" s="28" t="s">
        <v>51</v>
      </c>
      <c r="C5" s="13" t="s">
        <v>52</v>
      </c>
      <c r="D5" s="36" t="s">
        <v>30</v>
      </c>
      <c r="E5" s="36" t="s">
        <v>56</v>
      </c>
      <c r="F5" s="36" t="s">
        <v>57</v>
      </c>
      <c r="G5" s="36" t="s">
        <v>55</v>
      </c>
      <c r="H5" s="14" t="s">
        <v>33</v>
      </c>
      <c r="I5" s="27">
        <v>1</v>
      </c>
      <c r="J5" s="37">
        <f t="shared" ref="J5:J16" si="0">H5*I5</f>
        <v>2</v>
      </c>
      <c r="K5" s="14" t="s">
        <v>36</v>
      </c>
      <c r="L5" s="27"/>
    </row>
    <row r="6" spans="1:13" ht="26.25" customHeight="1" x14ac:dyDescent="0.2">
      <c r="A6" s="13" t="s">
        <v>29</v>
      </c>
      <c r="B6" s="28" t="s">
        <v>51</v>
      </c>
      <c r="C6" s="13" t="s">
        <v>52</v>
      </c>
      <c r="D6" s="36" t="s">
        <v>30</v>
      </c>
      <c r="E6" s="36" t="s">
        <v>58</v>
      </c>
      <c r="F6" s="36" t="s">
        <v>59</v>
      </c>
      <c r="G6" s="36" t="s">
        <v>55</v>
      </c>
      <c r="H6" s="14" t="s">
        <v>29</v>
      </c>
      <c r="I6" s="27">
        <v>1</v>
      </c>
      <c r="J6" s="37">
        <f t="shared" si="0"/>
        <v>1</v>
      </c>
      <c r="K6" s="14" t="s">
        <v>60</v>
      </c>
      <c r="L6" s="27"/>
    </row>
    <row r="7" spans="1:13" ht="26.25" customHeight="1" x14ac:dyDescent="0.2">
      <c r="A7" s="13" t="s">
        <v>61</v>
      </c>
      <c r="B7" s="28" t="s">
        <v>51</v>
      </c>
      <c r="C7" s="13" t="s">
        <v>52</v>
      </c>
      <c r="D7" s="36" t="s">
        <v>30</v>
      </c>
      <c r="E7" s="36" t="s">
        <v>62</v>
      </c>
      <c r="F7" s="36" t="s">
        <v>63</v>
      </c>
      <c r="G7" s="36" t="s">
        <v>55</v>
      </c>
      <c r="H7" s="14" t="s">
        <v>29</v>
      </c>
      <c r="I7" s="27">
        <v>1</v>
      </c>
      <c r="J7" s="37">
        <f t="shared" si="0"/>
        <v>1</v>
      </c>
      <c r="K7" s="14" t="s">
        <v>37</v>
      </c>
      <c r="L7" s="27"/>
    </row>
    <row r="8" spans="1:13" ht="26.25" customHeight="1" x14ac:dyDescent="0.2">
      <c r="A8" s="13" t="s">
        <v>29</v>
      </c>
      <c r="B8" s="28" t="s">
        <v>51</v>
      </c>
      <c r="C8" s="13" t="s">
        <v>52</v>
      </c>
      <c r="D8" s="36" t="s">
        <v>30</v>
      </c>
      <c r="E8" s="36" t="s">
        <v>64</v>
      </c>
      <c r="F8" s="36" t="s">
        <v>65</v>
      </c>
      <c r="G8" s="36" t="s">
        <v>55</v>
      </c>
      <c r="H8" s="14" t="s">
        <v>29</v>
      </c>
      <c r="I8" s="27">
        <v>1</v>
      </c>
      <c r="J8" s="37">
        <f t="shared" si="0"/>
        <v>1</v>
      </c>
      <c r="K8" s="14" t="s">
        <v>32</v>
      </c>
      <c r="L8" s="27"/>
    </row>
    <row r="9" spans="1:13" ht="26.25" customHeight="1" x14ac:dyDescent="0.2">
      <c r="A9" s="13" t="s">
        <v>29</v>
      </c>
      <c r="B9" s="28" t="s">
        <v>51</v>
      </c>
      <c r="C9" s="13" t="s">
        <v>52</v>
      </c>
      <c r="D9" s="36" t="s">
        <v>30</v>
      </c>
      <c r="E9" s="36" t="s">
        <v>66</v>
      </c>
      <c r="F9" s="36" t="s">
        <v>67</v>
      </c>
      <c r="G9" s="36" t="s">
        <v>68</v>
      </c>
      <c r="H9" s="14" t="s">
        <v>35</v>
      </c>
      <c r="I9" s="27">
        <v>1</v>
      </c>
      <c r="J9" s="37">
        <f t="shared" si="0"/>
        <v>4</v>
      </c>
      <c r="K9" s="14" t="s">
        <v>34</v>
      </c>
      <c r="L9" s="27" t="s">
        <v>69</v>
      </c>
    </row>
    <row r="10" spans="1:13" ht="26.25" customHeight="1" x14ac:dyDescent="0.2">
      <c r="A10" s="13" t="s">
        <v>29</v>
      </c>
      <c r="B10" s="28" t="s">
        <v>51</v>
      </c>
      <c r="C10" s="13" t="s">
        <v>70</v>
      </c>
      <c r="D10" s="36" t="s">
        <v>30</v>
      </c>
      <c r="E10" s="36" t="s">
        <v>71</v>
      </c>
      <c r="F10" s="36" t="s">
        <v>72</v>
      </c>
      <c r="G10" s="36" t="s">
        <v>73</v>
      </c>
      <c r="H10" s="14" t="s">
        <v>33</v>
      </c>
      <c r="I10" s="27">
        <v>1</v>
      </c>
      <c r="J10" s="37">
        <f t="shared" si="0"/>
        <v>2</v>
      </c>
      <c r="K10" s="14" t="s">
        <v>31</v>
      </c>
      <c r="L10" s="27"/>
    </row>
    <row r="11" spans="1:13" ht="26.25" customHeight="1" x14ac:dyDescent="0.2">
      <c r="A11" s="13" t="s">
        <v>29</v>
      </c>
      <c r="B11" s="28" t="s">
        <v>51</v>
      </c>
      <c r="C11" s="13" t="s">
        <v>52</v>
      </c>
      <c r="D11" s="36" t="s">
        <v>30</v>
      </c>
      <c r="E11" s="36" t="s">
        <v>74</v>
      </c>
      <c r="F11" s="36" t="s">
        <v>75</v>
      </c>
      <c r="G11" s="36" t="s">
        <v>76</v>
      </c>
      <c r="H11" s="14" t="s">
        <v>33</v>
      </c>
      <c r="I11" s="27">
        <v>1</v>
      </c>
      <c r="J11" s="37">
        <f t="shared" si="0"/>
        <v>2</v>
      </c>
      <c r="K11" s="14" t="s">
        <v>39</v>
      </c>
      <c r="L11" s="27"/>
    </row>
    <row r="12" spans="1:13" ht="26.25" customHeight="1" x14ac:dyDescent="0.2">
      <c r="A12" s="13" t="s">
        <v>61</v>
      </c>
      <c r="B12" s="28" t="s">
        <v>51</v>
      </c>
      <c r="C12" s="13" t="s">
        <v>52</v>
      </c>
      <c r="D12" s="36" t="s">
        <v>30</v>
      </c>
      <c r="E12" s="36" t="s">
        <v>77</v>
      </c>
      <c r="F12" s="36" t="s">
        <v>78</v>
      </c>
      <c r="G12" s="36" t="s">
        <v>79</v>
      </c>
      <c r="H12" s="14">
        <v>3</v>
      </c>
      <c r="I12" s="27">
        <v>1</v>
      </c>
      <c r="J12" s="37">
        <f t="shared" si="0"/>
        <v>3</v>
      </c>
      <c r="K12" s="14" t="s">
        <v>38</v>
      </c>
      <c r="L12" s="27"/>
    </row>
    <row r="13" spans="1:13" ht="38.25" x14ac:dyDescent="0.2">
      <c r="A13" s="13" t="s">
        <v>29</v>
      </c>
      <c r="B13" s="28" t="s">
        <v>51</v>
      </c>
      <c r="C13" s="13" t="s">
        <v>52</v>
      </c>
      <c r="D13" s="38" t="s">
        <v>30</v>
      </c>
      <c r="E13" s="36" t="s">
        <v>80</v>
      </c>
      <c r="F13" s="13" t="s">
        <v>81</v>
      </c>
      <c r="G13" s="13" t="s">
        <v>82</v>
      </c>
      <c r="H13" s="14" t="s">
        <v>29</v>
      </c>
      <c r="I13" s="27">
        <v>1</v>
      </c>
      <c r="J13" s="37">
        <f t="shared" si="0"/>
        <v>1</v>
      </c>
      <c r="K13" s="14" t="s">
        <v>83</v>
      </c>
      <c r="L13" s="39" t="s">
        <v>84</v>
      </c>
    </row>
    <row r="14" spans="1:13" ht="38.25" x14ac:dyDescent="0.2">
      <c r="A14" s="13" t="s">
        <v>61</v>
      </c>
      <c r="B14" s="28" t="s">
        <v>51</v>
      </c>
      <c r="C14" s="13" t="s">
        <v>52</v>
      </c>
      <c r="D14" s="38" t="s">
        <v>30</v>
      </c>
      <c r="E14" s="36" t="s">
        <v>85</v>
      </c>
      <c r="F14" s="13" t="s">
        <v>86</v>
      </c>
      <c r="G14" s="13" t="s">
        <v>87</v>
      </c>
      <c r="H14" s="14" t="s">
        <v>29</v>
      </c>
      <c r="I14" s="27">
        <v>1</v>
      </c>
      <c r="J14" s="37">
        <f t="shared" si="0"/>
        <v>1</v>
      </c>
      <c r="K14" s="14" t="s">
        <v>88</v>
      </c>
      <c r="L14" s="39" t="s">
        <v>84</v>
      </c>
    </row>
    <row r="15" spans="1:13" ht="38.25" x14ac:dyDescent="0.2">
      <c r="A15" s="40" t="s">
        <v>61</v>
      </c>
      <c r="B15" s="41" t="s">
        <v>51</v>
      </c>
      <c r="C15" s="40" t="s">
        <v>52</v>
      </c>
      <c r="D15" s="42" t="s">
        <v>30</v>
      </c>
      <c r="E15" s="43">
        <v>5365007264161</v>
      </c>
      <c r="F15" s="42" t="s">
        <v>89</v>
      </c>
      <c r="G15" s="36" t="s">
        <v>90</v>
      </c>
      <c r="H15" s="15" t="s">
        <v>29</v>
      </c>
      <c r="I15" s="44">
        <v>1</v>
      </c>
      <c r="J15" s="37">
        <f t="shared" si="0"/>
        <v>1</v>
      </c>
      <c r="K15" s="15" t="s">
        <v>91</v>
      </c>
      <c r="L15" s="45" t="s">
        <v>92</v>
      </c>
    </row>
    <row r="16" spans="1:13" ht="38.25" x14ac:dyDescent="0.2">
      <c r="A16" s="13" t="s">
        <v>29</v>
      </c>
      <c r="B16" s="28" t="s">
        <v>51</v>
      </c>
      <c r="C16" s="13" t="s">
        <v>52</v>
      </c>
      <c r="D16" s="38" t="s">
        <v>30</v>
      </c>
      <c r="E16" s="36" t="s">
        <v>93</v>
      </c>
      <c r="F16" s="13" t="s">
        <v>94</v>
      </c>
      <c r="G16" s="13" t="s">
        <v>95</v>
      </c>
      <c r="H16" s="14" t="s">
        <v>29</v>
      </c>
      <c r="I16" s="27">
        <v>1</v>
      </c>
      <c r="J16" s="37">
        <f t="shared" si="0"/>
        <v>1</v>
      </c>
      <c r="K16" s="14" t="s">
        <v>40</v>
      </c>
      <c r="L16" s="39" t="s">
        <v>84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E11" sqref="E11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3.85546875" bestFit="1" customWidth="1"/>
    <col min="8" max="8" width="10.5703125" bestFit="1" customWidth="1"/>
  </cols>
  <sheetData>
    <row r="1" spans="1:8" x14ac:dyDescent="0.2">
      <c r="A1" s="50" t="s">
        <v>16</v>
      </c>
      <c r="B1" s="50" t="s">
        <v>18</v>
      </c>
      <c r="C1" s="52" t="s">
        <v>0</v>
      </c>
      <c r="D1" s="50" t="s">
        <v>1</v>
      </c>
      <c r="E1" s="50" t="s">
        <v>2</v>
      </c>
      <c r="F1" s="50" t="s">
        <v>19</v>
      </c>
      <c r="G1" s="50" t="s">
        <v>20</v>
      </c>
      <c r="H1" s="50" t="s">
        <v>15</v>
      </c>
    </row>
    <row r="2" spans="1:8" x14ac:dyDescent="0.2">
      <c r="A2" s="46" t="s">
        <v>100</v>
      </c>
      <c r="B2" s="15" t="s">
        <v>63</v>
      </c>
      <c r="C2" s="46">
        <v>5331008037208</v>
      </c>
      <c r="D2" s="46" t="s">
        <v>55</v>
      </c>
      <c r="E2" s="53">
        <v>1</v>
      </c>
      <c r="F2" s="9">
        <v>0</v>
      </c>
      <c r="G2" s="49">
        <f t="shared" ref="G2:G13" si="0">E2*4</f>
        <v>4</v>
      </c>
      <c r="H2" s="14" t="s">
        <v>37</v>
      </c>
    </row>
    <row r="3" spans="1:8" x14ac:dyDescent="0.2">
      <c r="A3" s="46" t="s">
        <v>103</v>
      </c>
      <c r="B3" s="15" t="s">
        <v>72</v>
      </c>
      <c r="C3" s="46">
        <v>5330001716695</v>
      </c>
      <c r="D3" s="46" t="s">
        <v>73</v>
      </c>
      <c r="E3" s="53">
        <v>2</v>
      </c>
      <c r="F3" s="9">
        <v>0</v>
      </c>
      <c r="G3" s="49">
        <f t="shared" si="0"/>
        <v>8</v>
      </c>
      <c r="H3" s="14" t="s">
        <v>31</v>
      </c>
    </row>
    <row r="4" spans="1:8" x14ac:dyDescent="0.2">
      <c r="A4" s="46" t="s">
        <v>101</v>
      </c>
      <c r="B4" s="15" t="s">
        <v>65</v>
      </c>
      <c r="C4" s="46">
        <v>5331008052966</v>
      </c>
      <c r="D4" s="46" t="s">
        <v>55</v>
      </c>
      <c r="E4" s="53">
        <v>1</v>
      </c>
      <c r="F4" s="9">
        <v>0</v>
      </c>
      <c r="G4" s="49">
        <f t="shared" si="0"/>
        <v>4</v>
      </c>
      <c r="H4" s="14" t="s">
        <v>32</v>
      </c>
    </row>
    <row r="5" spans="1:8" x14ac:dyDescent="0.2">
      <c r="A5" s="47" t="s">
        <v>105</v>
      </c>
      <c r="B5" s="15" t="s">
        <v>78</v>
      </c>
      <c r="C5" s="46">
        <v>4730010774893</v>
      </c>
      <c r="D5" s="46" t="s">
        <v>79</v>
      </c>
      <c r="E5" s="53">
        <v>3</v>
      </c>
      <c r="F5" s="9">
        <v>0</v>
      </c>
      <c r="G5" s="49">
        <f t="shared" si="0"/>
        <v>12</v>
      </c>
      <c r="H5" s="14" t="s">
        <v>38</v>
      </c>
    </row>
    <row r="6" spans="1:8" x14ac:dyDescent="0.2">
      <c r="A6" s="46" t="s">
        <v>99</v>
      </c>
      <c r="B6" s="15" t="s">
        <v>59</v>
      </c>
      <c r="C6" s="46">
        <v>5331002979990</v>
      </c>
      <c r="D6" s="46" t="s">
        <v>55</v>
      </c>
      <c r="E6" s="53">
        <v>1</v>
      </c>
      <c r="F6" s="9">
        <v>0</v>
      </c>
      <c r="G6" s="49">
        <f t="shared" si="0"/>
        <v>4</v>
      </c>
      <c r="H6" s="14" t="s">
        <v>60</v>
      </c>
    </row>
    <row r="7" spans="1:8" x14ac:dyDescent="0.2">
      <c r="A7" s="46" t="s">
        <v>97</v>
      </c>
      <c r="B7" s="15" t="s">
        <v>54</v>
      </c>
      <c r="C7" s="46">
        <v>5331005822133</v>
      </c>
      <c r="D7" s="46" t="s">
        <v>55</v>
      </c>
      <c r="E7" s="53">
        <v>2</v>
      </c>
      <c r="F7" s="9">
        <v>0</v>
      </c>
      <c r="G7" s="49">
        <f t="shared" si="0"/>
        <v>8</v>
      </c>
      <c r="H7" s="14" t="s">
        <v>41</v>
      </c>
    </row>
    <row r="8" spans="1:8" x14ac:dyDescent="0.2">
      <c r="A8" s="46" t="s">
        <v>102</v>
      </c>
      <c r="B8" s="15" t="s">
        <v>67</v>
      </c>
      <c r="C8" s="46">
        <v>5330001716749</v>
      </c>
      <c r="D8" s="46" t="s">
        <v>68</v>
      </c>
      <c r="E8" s="53">
        <v>4</v>
      </c>
      <c r="F8" s="9">
        <v>0</v>
      </c>
      <c r="G8" s="49">
        <f t="shared" si="0"/>
        <v>16</v>
      </c>
      <c r="H8" s="14" t="s">
        <v>34</v>
      </c>
    </row>
    <row r="9" spans="1:8" x14ac:dyDescent="0.2">
      <c r="A9" s="46" t="s">
        <v>98</v>
      </c>
      <c r="B9" s="15" t="s">
        <v>57</v>
      </c>
      <c r="C9" s="46">
        <v>5331005793163</v>
      </c>
      <c r="D9" s="46" t="s">
        <v>55</v>
      </c>
      <c r="E9" s="53">
        <v>2</v>
      </c>
      <c r="F9" s="9">
        <v>0</v>
      </c>
      <c r="G9" s="49">
        <f t="shared" si="0"/>
        <v>8</v>
      </c>
      <c r="H9" s="14" t="s">
        <v>36</v>
      </c>
    </row>
    <row r="10" spans="1:8" x14ac:dyDescent="0.2">
      <c r="A10" s="46" t="s">
        <v>104</v>
      </c>
      <c r="B10" s="15" t="s">
        <v>75</v>
      </c>
      <c r="C10" s="46">
        <v>5330011982725</v>
      </c>
      <c r="D10" s="46" t="s">
        <v>76</v>
      </c>
      <c r="E10" s="53">
        <v>2</v>
      </c>
      <c r="F10" s="9">
        <v>0</v>
      </c>
      <c r="G10" s="49">
        <f t="shared" si="0"/>
        <v>8</v>
      </c>
      <c r="H10" s="14" t="s">
        <v>39</v>
      </c>
    </row>
    <row r="11" spans="1:8" x14ac:dyDescent="0.2">
      <c r="A11" s="17" t="s">
        <v>107</v>
      </c>
      <c r="B11" s="17" t="s">
        <v>89</v>
      </c>
      <c r="C11" s="47">
        <v>5365007264161</v>
      </c>
      <c r="D11" s="46" t="s">
        <v>90</v>
      </c>
      <c r="E11" s="46">
        <v>1</v>
      </c>
      <c r="F11" s="9">
        <v>0</v>
      </c>
      <c r="G11" s="49">
        <f t="shared" si="0"/>
        <v>4</v>
      </c>
      <c r="H11" s="15" t="s">
        <v>91</v>
      </c>
    </row>
    <row r="12" spans="1:8" x14ac:dyDescent="0.2">
      <c r="A12" s="46" t="s">
        <v>106</v>
      </c>
      <c r="B12" s="14" t="s">
        <v>81</v>
      </c>
      <c r="C12" s="46">
        <v>5310008021437</v>
      </c>
      <c r="D12" s="53" t="s">
        <v>82</v>
      </c>
      <c r="E12" s="53">
        <v>1</v>
      </c>
      <c r="F12" s="9">
        <v>0</v>
      </c>
      <c r="G12" s="49">
        <f t="shared" si="0"/>
        <v>4</v>
      </c>
      <c r="H12" s="14" t="s">
        <v>83</v>
      </c>
    </row>
    <row r="13" spans="1:8" x14ac:dyDescent="0.2">
      <c r="A13" s="48" t="s">
        <v>108</v>
      </c>
      <c r="B13" s="14" t="s">
        <v>86</v>
      </c>
      <c r="C13" s="46">
        <v>3120012174698</v>
      </c>
      <c r="D13" s="53" t="s">
        <v>87</v>
      </c>
      <c r="E13" s="53">
        <v>1</v>
      </c>
      <c r="F13" s="9">
        <v>0</v>
      </c>
      <c r="G13" s="49">
        <f t="shared" si="0"/>
        <v>4</v>
      </c>
      <c r="H13" s="14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2013-11-14T15:59:00Z</cp:lastPrinted>
  <dcterms:created xsi:type="dcterms:W3CDTF">2004-09-30T17:31:35Z</dcterms:created>
  <dcterms:modified xsi:type="dcterms:W3CDTF">2016-01-28T16:21:28Z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